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0342C41F-08A4-404F-9782-60A0DEA6DB10}" xr6:coauthVersionLast="47" xr6:coauthVersionMax="47" xr10:uidLastSave="{00000000-0000-0000-0000-000000000000}"/>
  <bookViews>
    <workbookView xWindow="-108" yWindow="-108" windowWidth="23256" windowHeight="14616" tabRatio="760" xr2:uid="{00000000-000D-0000-FFFF-FFFF00000000}"/>
  </bookViews>
  <sheets>
    <sheet name="C 1.4.1.1.7" sheetId="57" r:id="rId1"/>
    <sheet name="A 1.4.1.1.7.1" sheetId="59" r:id="rId2"/>
    <sheet name="A 1.4.1.1.7.2" sheetId="60" r:id="rId3"/>
    <sheet name="A 1.4.1.1.7.3" sheetId="61" r:id="rId4"/>
  </sheets>
  <definedNames>
    <definedName name="_xlnm.Print_Area" localSheetId="1">'A 1.4.1.1.7.1'!$B$1:$H$55</definedName>
    <definedName name="_xlnm.Print_Area" localSheetId="2">'A 1.4.1.1.7.2'!$B$1:$H$55</definedName>
    <definedName name="_xlnm.Print_Area" localSheetId="3">'A 1.4.1.1.7.3'!$B$1:$H$55</definedName>
    <definedName name="_xlnm.Print_Area" localSheetId="0">'C 1.4.1.1.7'!$B$1:$H$55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1" l="1"/>
  <c r="G29" i="60"/>
  <c r="G29" i="59" l="1"/>
  <c r="G29" i="57"/>
</calcChain>
</file>

<file path=xl/sharedStrings.xml><?xml version="1.0" encoding="utf-8"?>
<sst xmlns="http://schemas.openxmlformats.org/spreadsheetml/2006/main" count="496" uniqueCount="133">
  <si>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</si>
  <si>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</si>
  <si>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</si>
  <si>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</si>
  <si>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</si>
  <si>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</si>
  <si>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</si>
  <si>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</si>
  <si>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</si>
  <si>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</si>
  <si>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</si>
  <si>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</si>
  <si>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</si>
  <si>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</si>
  <si>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</si>
  <si>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</si>
  <si>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</si>
  <si>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</si>
  <si>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</si>
  <si>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</si>
  <si>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</si>
  <si>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</si>
  <si>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</si>
  <si>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</si>
  <si>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</si>
  <si>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</si>
  <si>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</si>
  <si>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</si>
  <si>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</si>
  <si>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</si>
  <si>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</si>
  <si>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</si>
  <si>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</si>
  <si>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</si>
  <si>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</si>
  <si>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</si>
  <si>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</si>
  <si>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</si>
  <si>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</si>
  <si>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</si>
  <si>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</si>
  <si>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</si>
  <si>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</si>
  <si>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</si>
  <si>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</si>
  <si>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</si>
  <si>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</si>
  <si>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</si>
  <si>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</si>
  <si>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</si>
  <si>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</si>
  <si>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</si>
  <si>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</si>
  <si>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</si>
  <si>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</si>
  <si>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</si>
  <si>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</si>
  <si>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</si>
  <si>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</si>
  <si>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</si>
  <si>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</si>
  <si>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</si>
  <si>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</si>
  <si>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</si>
  <si>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</si>
  <si>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</si>
  <si>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</si>
  <si>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</si>
  <si>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</si>
  <si>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</si>
  <si>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</si>
  <si>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</si>
  <si>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</si>
  <si>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  )</t>
  </si>
  <si>
    <t xml:space="preserve"> (  X  )</t>
  </si>
  <si>
    <t>(     X    )</t>
  </si>
  <si>
    <t>(      X     )</t>
  </si>
  <si>
    <t>TRIMESTRAL</t>
  </si>
  <si>
    <t>PORCENTAJE</t>
  </si>
  <si>
    <t>COMPONENTE</t>
  </si>
  <si>
    <t>(  X  )</t>
  </si>
  <si>
    <t>(  X )</t>
  </si>
  <si>
    <t>ACTIVIDAD</t>
  </si>
  <si>
    <t>1.4.1.7</t>
  </si>
  <si>
    <t xml:space="preserve">PECR= Porcentaje de Eventos Cívicos y Culturales realizados   </t>
  </si>
  <si>
    <t>NECR</t>
  </si>
  <si>
    <t xml:space="preserve">Número de Eventos Cívicos y Culturales realizados  </t>
  </si>
  <si>
    <t xml:space="preserve"> Número de Eventos Cívicos y Culturales programados    </t>
  </si>
  <si>
    <t>NECP</t>
  </si>
  <si>
    <t>fomentocivico@hotmail.com</t>
  </si>
  <si>
    <t>TITULAR DE LA UNIDAD DE EVENTOS CIVICOS</t>
  </si>
  <si>
    <t xml:space="preserve">PCCR=   Porcentaje de Conmemoraciones y Celebraciones Cívicas realizadas   </t>
  </si>
  <si>
    <t>Con está información se mide el número de conmemoraciones y celebraciones cívicas de Acuerdo al Calendario Oficial Anual  en Monumentos, Parques y Escuelas.</t>
  </si>
  <si>
    <t>NCCR</t>
  </si>
  <si>
    <t>NCCP</t>
  </si>
  <si>
    <t xml:space="preserve">Numero de Conmemoraciones y Celebraciones Cívicas realizadas    </t>
  </si>
  <si>
    <t xml:space="preserve">Numero de Conmemoraciones y Celebraciones Cívicas programadas                 </t>
  </si>
  <si>
    <t>Conmemoraciones y Celebraciones Cívicas</t>
  </si>
  <si>
    <t>UNIDAD DE EVENTOS CIVICOS</t>
  </si>
  <si>
    <t>PMR = Porcentaje de participaciones musicales realizadas.</t>
  </si>
  <si>
    <t xml:space="preserve">Con está información, se mide el número de participaciones musicales de la banda y el trio en  diferentes eventos en los que sean convocados, asimismo permite conocer la importancia de sus colaboraciones. </t>
  </si>
  <si>
    <t>NPME</t>
  </si>
  <si>
    <t>NPMP</t>
  </si>
  <si>
    <t xml:space="preserve">Número de Participaciones Musicales Ejecutadas </t>
  </si>
  <si>
    <t xml:space="preserve"> Número de Participaciones Musicales Programadas</t>
  </si>
  <si>
    <t>Participaciones Musicales</t>
  </si>
  <si>
    <t>Con esta información, se mide el número de las solicitudes de las distintas necesidades respecto a la celebración de eventos que son llevados a cabo por instituciones militares e integrantes de cuerpos consulares, se plasma la colaboración con actores sociales respecto a los apoyos proporcionados para sus eventos</t>
  </si>
  <si>
    <t xml:space="preserve">Número de Solicitudes atendidas </t>
  </si>
  <si>
    <t>Número de Solicitudes recibidas</t>
  </si>
  <si>
    <t>Solicitudes en Eventos Especiales</t>
  </si>
  <si>
    <t>M-PPA 1.04 PROGRAMA DE ADMINISTRACION DE BIENES Y SERVICIOS DEL MUNICIPIO</t>
  </si>
  <si>
    <t>NOMBRE DEL PROGRAMA PRESUPUESTARIO ANUAL</t>
  </si>
  <si>
    <t>(     X   )</t>
  </si>
  <si>
    <t xml:space="preserve">                                                                                 
PCCR= (NCCR/NCCP)*100                                                                                              
</t>
  </si>
  <si>
    <t xml:space="preserve">NOMBRE DEL PROGRAMA PRESUPUESTARIO ANUAL </t>
  </si>
  <si>
    <t xml:space="preserve">PSEA= Porcentaje de solicitudes en Eventos Especiales atendidos   </t>
  </si>
  <si>
    <t xml:space="preserve">                                                                                         
PSEA= (NSA/NSR)*100 
</t>
  </si>
  <si>
    <t>NSA</t>
  </si>
  <si>
    <t>NSR</t>
  </si>
  <si>
    <t>Caracteristicas de las variables del Indicador</t>
  </si>
  <si>
    <t>OFICIALIA MAYOR - UNIDAD DE EVENTOS CÍVICOS</t>
  </si>
  <si>
    <t>Con está información se mide el número de eventos que exalté la identidad, la pertenencia y fomenten el conocimiento de la historia patria,detecta el fortalecimiento del tejido social, así como la filiación cultural y cívica como población benitojuarense entre las personas que participan en las actividades del componente.</t>
  </si>
  <si>
    <t xml:space="preserve">PECR= (NECR/NECP)*100                                                                                                              </t>
  </si>
  <si>
    <t>Eventos Cívicos y Culturales</t>
  </si>
  <si>
    <t xml:space="preserve">PMR= (NPME/NPMP)*100                                                                                             </t>
  </si>
  <si>
    <t xml:space="preserve">mayor a 70%
</t>
  </si>
  <si>
    <t xml:space="preserve"> menor a 50% </t>
  </si>
  <si>
    <t>Prof. Luis Armando Burgos Ojeda</t>
  </si>
  <si>
    <t>Ficha de Indicador de Desempeño. FID 2024</t>
  </si>
  <si>
    <t>NO APLICA</t>
  </si>
  <si>
    <r>
      <t xml:space="preserve">Nombre del Documento:  
</t>
    </r>
    <r>
      <rPr>
        <sz val="9"/>
        <color theme="1"/>
        <rFont val="Calibri"/>
        <family val="2"/>
        <scheme val="minor"/>
      </rPr>
      <t>Carpeta de Eventos Cívicos y Culturales 2024</t>
    </r>
    <r>
      <rPr>
        <b/>
        <sz val="9"/>
        <color theme="1"/>
        <rFont val="Calibri"/>
        <family val="2"/>
        <scheme val="minor"/>
      </rPr>
      <t xml:space="preserve">
Nombre de quien genera la información:                         
</t>
    </r>
    <r>
      <rPr>
        <sz val="9"/>
        <color theme="1"/>
        <rFont val="Calibri"/>
        <family val="2"/>
        <scheme val="minor"/>
      </rPr>
      <t>Unidad de Eventos Civicos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                          
</t>
    </r>
    <r>
      <rPr>
        <sz val="9"/>
        <color theme="1"/>
        <rFont val="Calibri"/>
        <family val="2"/>
        <scheme val="minor"/>
      </rPr>
      <t>Físico, Carpeta Informe Ejecutivo 2024 (Administracion Publica 2022-2024) Contenido: Informe Tomo 1  con Clave MBJ-O.M.-UEC-2024</t>
    </r>
  </si>
  <si>
    <t>Carpeta Informe Ejecutivo 2024(Administracion Publica 2022-2024) Contenido: Informe Tomo 1  con Clave MBJ-O.M.-UEC-2024</t>
  </si>
  <si>
    <t>Realizar conmemoraciones y celebraciones cívicas de acuerdo con el calendario.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</si>
</sst>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0" fontId="8" fillId="7" borderId="36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25830</xdr:colOff>
      <xdr:row>1</xdr:row>
      <xdr:rowOff>81326</xdr:rowOff>
    </xdr:from>
    <xdr:to>
      <xdr:col>7</xdr:col>
      <xdr:colOff>1583233</xdr:colOff>
      <xdr:row>3</xdr:row>
      <xdr:rowOff>128951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2F91E8DC-F1BB-3D36-647C-17200EB6C494}"/>
            </a:ext>
          </a:extLst>
        </xdr:cNvPr>
        <xdr:cNvGrpSpPr/>
      </xdr:nvGrpSpPr>
      <xdr:grpSpPr>
        <a:xfrm>
          <a:off x="806880" y="271826"/>
          <a:ext cx="7615303" cy="1000125"/>
          <a:chOff x="787831" y="275055"/>
          <a:chExt cx="7627572" cy="990438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5DB44FF9-3702-4E05-9686-156AB246E2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7133501" y="275055"/>
            <a:ext cx="1281902" cy="990438"/>
          </a:xfrm>
          <a:prstGeom prst="rect">
            <a:avLst/>
          </a:prstGeom>
        </xdr:spPr>
      </xdr:pic>
      <xdr:grpSp>
        <xdr:nvGrpSpPr>
          <xdr:cNvPr id="20" name="Grupo 19">
            <a:extLst>
              <a:ext uri="{FF2B5EF4-FFF2-40B4-BE49-F238E27FC236}">
                <a16:creationId xmlns:a16="http://schemas.microsoft.com/office/drawing/2014/main" id="{0DB8332F-CD33-1E56-1B89-AB028FF9CF29}"/>
              </a:ext>
            </a:extLst>
          </xdr:cNvPr>
          <xdr:cNvGrpSpPr/>
        </xdr:nvGrpSpPr>
        <xdr:grpSpPr>
          <a:xfrm>
            <a:off x="787831" y="306616"/>
            <a:ext cx="5305026" cy="914592"/>
            <a:chOff x="787831" y="306616"/>
            <a:chExt cx="5305026" cy="914592"/>
          </a:xfrm>
        </xdr:grpSpPr>
        <xdr:pic>
          <xdr:nvPicPr>
            <xdr:cNvPr id="18" name="Imagen 17">
              <a:extLst>
                <a:ext uri="{FF2B5EF4-FFF2-40B4-BE49-F238E27FC236}">
                  <a16:creationId xmlns:a16="http://schemas.microsoft.com/office/drawing/2014/main" id="{5CBC18DA-2C98-F8B4-EF08-3D23AF52C9F4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518" t="10445" r="64154" b="13979"/>
            <a:stretch/>
          </xdr:blipFill>
          <xdr:spPr bwMode="auto">
            <a:xfrm>
              <a:off x="787831" y="375268"/>
              <a:ext cx="2962333" cy="800080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pic>
          <xdr:nvPicPr>
            <xdr:cNvPr id="19" name="Imagen 18">
              <a:extLst>
                <a:ext uri="{FF2B5EF4-FFF2-40B4-BE49-F238E27FC236}">
                  <a16:creationId xmlns:a16="http://schemas.microsoft.com/office/drawing/2014/main" id="{A5542D62-1EE8-C80B-9BFD-1CC4448D82BF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876" r="5363"/>
            <a:stretch/>
          </xdr:blipFill>
          <xdr:spPr bwMode="auto">
            <a:xfrm>
              <a:off x="4012721" y="306616"/>
              <a:ext cx="2080136" cy="914592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76200</xdr:rowOff>
    </xdr:from>
    <xdr:to>
      <xdr:col>7</xdr:col>
      <xdr:colOff>1620041</xdr:colOff>
      <xdr:row>3</xdr:row>
      <xdr:rowOff>114138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49F942C-0415-43F2-8E1B-190A3B24CC9C}"/>
            </a:ext>
          </a:extLst>
        </xdr:cNvPr>
        <xdr:cNvGrpSpPr/>
      </xdr:nvGrpSpPr>
      <xdr:grpSpPr>
        <a:xfrm>
          <a:off x="899305" y="267305"/>
          <a:ext cx="7911621" cy="997405"/>
          <a:chOff x="787831" y="275055"/>
          <a:chExt cx="7627572" cy="990438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DEF0191B-9620-1874-9672-104AF7B57F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7133501" y="275055"/>
            <a:ext cx="1281902" cy="990438"/>
          </a:xfrm>
          <a:prstGeom prst="rect">
            <a:avLst/>
          </a:prstGeom>
        </xdr:spPr>
      </xdr:pic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5CF62862-C89E-C46C-57FE-E9380829D1EF}"/>
              </a:ext>
            </a:extLst>
          </xdr:cNvPr>
          <xdr:cNvGrpSpPr/>
        </xdr:nvGrpSpPr>
        <xdr:grpSpPr>
          <a:xfrm>
            <a:off x="787831" y="306616"/>
            <a:ext cx="5305026" cy="914592"/>
            <a:chOff x="787831" y="306616"/>
            <a:chExt cx="5305026" cy="914592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id="{8ED7C2B0-9840-15B4-15C1-62453219B5C9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518" t="10445" r="64154" b="13979"/>
            <a:stretch/>
          </xdr:blipFill>
          <xdr:spPr bwMode="auto">
            <a:xfrm>
              <a:off x="787831" y="375268"/>
              <a:ext cx="2962333" cy="800080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id="{486B8D84-F64E-3DF6-F034-75BE581EE39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876" r="5363"/>
            <a:stretch/>
          </xdr:blipFill>
          <xdr:spPr bwMode="auto">
            <a:xfrm>
              <a:off x="4012721" y="306616"/>
              <a:ext cx="2080136" cy="914592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</xdr:row>
      <xdr:rowOff>57150</xdr:rowOff>
    </xdr:from>
    <xdr:to>
      <xdr:col>7</xdr:col>
      <xdr:colOff>1620041</xdr:colOff>
      <xdr:row>3</xdr:row>
      <xdr:rowOff>95088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567A37E4-2CC6-4D94-9D65-5A2DD420CD77}"/>
            </a:ext>
          </a:extLst>
        </xdr:cNvPr>
        <xdr:cNvGrpSpPr/>
      </xdr:nvGrpSpPr>
      <xdr:grpSpPr>
        <a:xfrm>
          <a:off x="900242" y="248879"/>
          <a:ext cx="7909982" cy="998107"/>
          <a:chOff x="787831" y="275055"/>
          <a:chExt cx="7627572" cy="990438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25E0BC38-C52B-4B0D-3E5E-74C530CDA1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7133501" y="275055"/>
            <a:ext cx="1281902" cy="990438"/>
          </a:xfrm>
          <a:prstGeom prst="rect">
            <a:avLst/>
          </a:prstGeom>
        </xdr:spPr>
      </xdr:pic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1D54414E-FA10-0B83-358E-4D4E76EEED89}"/>
              </a:ext>
            </a:extLst>
          </xdr:cNvPr>
          <xdr:cNvGrpSpPr/>
        </xdr:nvGrpSpPr>
        <xdr:grpSpPr>
          <a:xfrm>
            <a:off x="787831" y="306616"/>
            <a:ext cx="5305026" cy="914592"/>
            <a:chOff x="787831" y="306616"/>
            <a:chExt cx="5305026" cy="914592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id="{ED35D128-6608-44E4-D070-FE3E8E104D62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518" t="10445" r="64154" b="13979"/>
            <a:stretch/>
          </xdr:blipFill>
          <xdr:spPr bwMode="auto">
            <a:xfrm>
              <a:off x="787831" y="375268"/>
              <a:ext cx="2962333" cy="800080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id="{7E68412B-F061-6844-93F9-6E2DCB2D374F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876" r="5363"/>
            <a:stretch/>
          </xdr:blipFill>
          <xdr:spPr bwMode="auto">
            <a:xfrm>
              <a:off x="4012721" y="306616"/>
              <a:ext cx="2080136" cy="914592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85725</xdr:rowOff>
    </xdr:from>
    <xdr:to>
      <xdr:col>7</xdr:col>
      <xdr:colOff>1610516</xdr:colOff>
      <xdr:row>3</xdr:row>
      <xdr:rowOff>123663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86F279F-EFCF-4888-B7DD-0B18154EA9F3}"/>
            </a:ext>
          </a:extLst>
        </xdr:cNvPr>
        <xdr:cNvGrpSpPr/>
      </xdr:nvGrpSpPr>
      <xdr:grpSpPr>
        <a:xfrm>
          <a:off x="890717" y="277454"/>
          <a:ext cx="7909982" cy="998107"/>
          <a:chOff x="787831" y="275055"/>
          <a:chExt cx="7627572" cy="990438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7B73A606-047F-D141-1E17-5A3A363149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7133501" y="275055"/>
            <a:ext cx="1281902" cy="990438"/>
          </a:xfrm>
          <a:prstGeom prst="rect">
            <a:avLst/>
          </a:prstGeom>
        </xdr:spPr>
      </xdr:pic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99C70610-0BF8-7E4C-FEA5-83FB0D8E209A}"/>
              </a:ext>
            </a:extLst>
          </xdr:cNvPr>
          <xdr:cNvGrpSpPr/>
        </xdr:nvGrpSpPr>
        <xdr:grpSpPr>
          <a:xfrm>
            <a:off x="787831" y="306616"/>
            <a:ext cx="5305026" cy="914592"/>
            <a:chOff x="787831" y="306616"/>
            <a:chExt cx="5305026" cy="914592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id="{B9A7E660-650D-0548-9C9A-73E5AD95BEF2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518" t="10445" r="64154" b="13979"/>
            <a:stretch/>
          </xdr:blipFill>
          <xdr:spPr bwMode="auto">
            <a:xfrm>
              <a:off x="787831" y="375268"/>
              <a:ext cx="2962333" cy="800080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id="{01137AA5-E279-82B1-14FE-D696B02C4F5F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876" r="5363"/>
            <a:stretch/>
          </xdr:blipFill>
          <xdr:spPr bwMode="auto">
            <a:xfrm>
              <a:off x="4012721" y="306616"/>
              <a:ext cx="2080136" cy="914592"/>
            </a:xfrm>
            <a:prstGeom prst="rect">
              <a:avLst/>
            </a:prstGeom>
            <a:noFill/>
            <a:ln>
              <a:noFill/>
            </a:ln>
            <a:extLst>
              <a:ext uri="{53640926-AAD7-44D8-BBD7-CCE9431645EC}">
                <a14:shadowObscured xmlns:a14="http://schemas.microsoft.com/office/drawing/2010/main"/>
              </a:ext>
            </a:extLst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omentocivico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fomentocivico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fomentocivico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fomentocivic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3CB9-9ACD-4B24-AD85-C1CCB2A8231A}">
  <sheetPr>
    <pageSetUpPr fitToPage="1"/>
  </sheetPr>
  <dimension ref="B1:Q55"/>
  <sheetViews>
    <sheetView showGridLines="0" tabSelected="1" topLeftCell="A22" zoomScale="80" zoomScaleNormal="80" workbookViewId="0">
      <selection activeCell="F19" sqref="F19:G19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128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84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111</v>
      </c>
      <c r="C8" s="85"/>
      <c r="D8" s="85"/>
      <c r="E8" s="85"/>
      <c r="F8" s="60" t="s">
        <v>68</v>
      </c>
      <c r="G8" s="59"/>
      <c r="H8" s="40" t="s">
        <v>1</v>
      </c>
      <c r="J8" s="4"/>
      <c r="K8" s="4"/>
      <c r="L8" s="4"/>
      <c r="M8" s="4"/>
      <c r="N8" s="4"/>
      <c r="O8" s="4"/>
      <c r="P8" s="4"/>
      <c r="Q8" s="4"/>
    </row>
    <row r="9" spans="2:17" ht="24" customHeight="1" x14ac:dyDescent="0.3">
      <c r="B9" s="72" t="s">
        <v>110</v>
      </c>
      <c r="C9" s="73"/>
      <c r="D9" s="73"/>
      <c r="E9" s="73"/>
      <c r="F9" s="73" t="s">
        <v>120</v>
      </c>
      <c r="G9" s="73"/>
      <c r="H9" s="32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3">
      <c r="B11" s="30" t="s">
        <v>71</v>
      </c>
      <c r="C11" s="106" t="s">
        <v>70</v>
      </c>
      <c r="D11" s="107"/>
      <c r="E11" s="108"/>
      <c r="F11" s="31" t="s">
        <v>83</v>
      </c>
      <c r="G11" s="73" t="s">
        <v>132</v>
      </c>
      <c r="H11" s="83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80</v>
      </c>
      <c r="C14" s="92" t="s">
        <v>81</v>
      </c>
      <c r="D14" s="93"/>
      <c r="E14" s="28" t="s">
        <v>80</v>
      </c>
      <c r="F14" s="28" t="s">
        <v>80</v>
      </c>
      <c r="G14" s="28" t="s">
        <v>80</v>
      </c>
      <c r="H14" s="5" t="s">
        <v>73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74</v>
      </c>
      <c r="D17" s="64"/>
      <c r="E17" s="31" t="s">
        <v>18</v>
      </c>
      <c r="F17" s="31" t="s">
        <v>18</v>
      </c>
      <c r="G17" s="23" t="s">
        <v>18</v>
      </c>
      <c r="H17" s="33" t="s">
        <v>74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54.75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76</v>
      </c>
      <c r="E20" s="28" t="s">
        <v>10</v>
      </c>
      <c r="F20" s="99" t="s">
        <v>112</v>
      </c>
      <c r="G20" s="99"/>
      <c r="H20" s="5" t="s">
        <v>75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48" customHeight="1" x14ac:dyDescent="0.3">
      <c r="B22" s="62" t="s">
        <v>121</v>
      </c>
      <c r="C22" s="63"/>
      <c r="D22" s="63"/>
      <c r="E22" s="63"/>
      <c r="F22" s="63"/>
      <c r="G22" s="63"/>
      <c r="H22" s="66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5.25" customHeight="1" x14ac:dyDescent="0.3">
      <c r="B24" s="62" t="s">
        <v>122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78</v>
      </c>
      <c r="C26" s="63"/>
      <c r="D26" s="63"/>
      <c r="E26" s="64"/>
      <c r="F26" s="65" t="s">
        <v>77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137</v>
      </c>
      <c r="C29" s="88"/>
      <c r="D29" s="65">
        <v>2021</v>
      </c>
      <c r="E29" s="64"/>
      <c r="F29" s="36">
        <v>194</v>
      </c>
      <c r="G29" s="10">
        <f>(F29-B29)/B29</f>
        <v>0.41605839416058393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4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125</v>
      </c>
      <c r="C33" s="73"/>
      <c r="D33" s="31" t="s">
        <v>60</v>
      </c>
      <c r="E33" s="31" t="s">
        <v>126</v>
      </c>
      <c r="F33" s="41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130.5" customHeight="1" thickBot="1" x14ac:dyDescent="0.35">
      <c r="B35" s="77" t="s">
        <v>130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x14ac:dyDescent="0.3">
      <c r="B38" s="42">
        <v>1.18</v>
      </c>
      <c r="C38" s="43">
        <v>1.2034</v>
      </c>
      <c r="D38" s="43" t="s">
        <v>129</v>
      </c>
      <c r="E38" s="43" t="s">
        <v>129</v>
      </c>
      <c r="F38" s="43">
        <v>0.60189999999999999</v>
      </c>
      <c r="G38" s="73"/>
      <c r="H38" s="83"/>
    </row>
    <row r="39" spans="2:9" ht="25.5" customHeight="1" x14ac:dyDescent="0.3">
      <c r="B39" s="67" t="s">
        <v>119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40</v>
      </c>
      <c r="C40" s="58"/>
      <c r="D40" s="58"/>
      <c r="E40" s="59"/>
      <c r="F40" s="60" t="s">
        <v>41</v>
      </c>
      <c r="G40" s="58"/>
      <c r="H40" s="61"/>
    </row>
    <row r="41" spans="2:9" ht="14.1" customHeight="1" x14ac:dyDescent="0.3">
      <c r="B41" s="62" t="s">
        <v>85</v>
      </c>
      <c r="C41" s="63"/>
      <c r="D41" s="63"/>
      <c r="E41" s="64"/>
      <c r="F41" s="65" t="s">
        <v>86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8.5" customHeight="1" x14ac:dyDescent="0.3">
      <c r="B43" s="62" t="s">
        <v>131</v>
      </c>
      <c r="C43" s="63"/>
      <c r="D43" s="63"/>
      <c r="E43" s="64"/>
      <c r="F43" s="65" t="s">
        <v>123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88</v>
      </c>
      <c r="C45" s="63"/>
      <c r="D45" s="63"/>
      <c r="E45" s="64"/>
      <c r="F45" s="65" t="s">
        <v>87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8.5" customHeight="1" x14ac:dyDescent="0.3">
      <c r="B47" s="62" t="s">
        <v>131</v>
      </c>
      <c r="C47" s="63"/>
      <c r="D47" s="63"/>
      <c r="E47" s="64"/>
      <c r="F47" s="65" t="s">
        <v>123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127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98</v>
      </c>
      <c r="C51" s="63"/>
      <c r="D51" s="63"/>
      <c r="E51" s="64"/>
      <c r="F51" s="65" t="s">
        <v>90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89</v>
      </c>
      <c r="C53" s="46"/>
      <c r="D53" s="46"/>
      <c r="E53" s="47"/>
      <c r="F53" s="48">
        <v>9981002870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7A62D1C0-F204-4380-ACDB-F63A2D3A8749}"/>
  </hyperlinks>
  <printOptions horizontalCentered="1" verticalCentered="1"/>
  <pageMargins left="0.51181102362204722" right="0.47244094488188981" top="0.61" bottom="0.51181102362204722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53BEBD-7F80-4055-B410-C02CB26E17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1.4.1.1.7'!B38:F38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98FF-F67D-4021-BD31-C83E69D679A1}">
  <sheetPr>
    <pageSetUpPr fitToPage="1"/>
  </sheetPr>
  <dimension ref="B1:Q55"/>
  <sheetViews>
    <sheetView showGridLines="0" zoomScale="80" zoomScaleNormal="80" workbookViewId="0">
      <selection activeCell="B43" sqref="B43:E43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17" t="s">
        <v>128</v>
      </c>
      <c r="C5" s="118"/>
      <c r="D5" s="118"/>
      <c r="E5" s="118"/>
      <c r="F5" s="118"/>
      <c r="G5" s="118"/>
      <c r="H5" s="119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91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114</v>
      </c>
      <c r="C8" s="85"/>
      <c r="D8" s="85"/>
      <c r="E8" s="85"/>
      <c r="F8" s="60" t="s">
        <v>68</v>
      </c>
      <c r="G8" s="59"/>
      <c r="H8" s="40" t="s">
        <v>1</v>
      </c>
      <c r="J8" s="4"/>
      <c r="K8" s="4"/>
      <c r="L8" s="4"/>
      <c r="M8" s="4"/>
      <c r="N8" s="4"/>
      <c r="O8" s="4"/>
      <c r="P8" s="4"/>
      <c r="Q8" s="4"/>
    </row>
    <row r="9" spans="2:17" ht="24" customHeight="1" x14ac:dyDescent="0.3">
      <c r="B9" s="72" t="s">
        <v>110</v>
      </c>
      <c r="C9" s="73"/>
      <c r="D9" s="73"/>
      <c r="E9" s="73"/>
      <c r="F9" s="73" t="s">
        <v>120</v>
      </c>
      <c r="G9" s="73"/>
      <c r="H9" s="32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4.5" customHeight="1" x14ac:dyDescent="0.3">
      <c r="B11" s="30" t="s">
        <v>71</v>
      </c>
      <c r="C11" s="106" t="s">
        <v>70</v>
      </c>
      <c r="D11" s="107"/>
      <c r="E11" s="108"/>
      <c r="F11" s="31" t="s">
        <v>83</v>
      </c>
      <c r="G11" s="73" t="s">
        <v>132</v>
      </c>
      <c r="H11" s="83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80</v>
      </c>
      <c r="C14" s="92" t="s">
        <v>81</v>
      </c>
      <c r="D14" s="93"/>
      <c r="E14" s="28" t="s">
        <v>80</v>
      </c>
      <c r="F14" s="28" t="s">
        <v>80</v>
      </c>
      <c r="G14" s="28" t="s">
        <v>80</v>
      </c>
      <c r="H14" s="5" t="s">
        <v>73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74</v>
      </c>
      <c r="D17" s="64"/>
      <c r="E17" s="31" t="s">
        <v>18</v>
      </c>
      <c r="F17" s="31" t="s">
        <v>18</v>
      </c>
      <c r="G17" s="23" t="s">
        <v>18</v>
      </c>
      <c r="H17" s="33" t="s">
        <v>74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47.1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76</v>
      </c>
      <c r="E20" s="28" t="s">
        <v>10</v>
      </c>
      <c r="F20" s="99" t="s">
        <v>112</v>
      </c>
      <c r="G20" s="99"/>
      <c r="H20" s="5" t="s">
        <v>75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48" customHeight="1" x14ac:dyDescent="0.3">
      <c r="B22" s="114" t="s">
        <v>92</v>
      </c>
      <c r="C22" s="115"/>
      <c r="D22" s="115"/>
      <c r="E22" s="115"/>
      <c r="F22" s="115"/>
      <c r="G22" s="115"/>
      <c r="H22" s="116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26.25" customHeight="1" x14ac:dyDescent="0.3">
      <c r="B24" s="62" t="s">
        <v>113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78</v>
      </c>
      <c r="C26" s="63"/>
      <c r="D26" s="63"/>
      <c r="E26" s="64"/>
      <c r="F26" s="65" t="s">
        <v>77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44</v>
      </c>
      <c r="C29" s="88"/>
      <c r="D29" s="65">
        <v>2021</v>
      </c>
      <c r="E29" s="64"/>
      <c r="F29" s="36">
        <v>47</v>
      </c>
      <c r="G29" s="10">
        <f>(F29-B29)/B29</f>
        <v>6.8181818181818177E-2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4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125</v>
      </c>
      <c r="C33" s="73"/>
      <c r="D33" s="31" t="s">
        <v>60</v>
      </c>
      <c r="E33" s="31" t="s">
        <v>126</v>
      </c>
      <c r="F33" s="41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130.5" customHeight="1" thickBot="1" x14ac:dyDescent="0.35">
      <c r="B35" s="77" t="s">
        <v>130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thickBot="1" x14ac:dyDescent="0.35">
      <c r="B38" s="42">
        <v>1.6</v>
      </c>
      <c r="C38" s="43">
        <v>1.5385</v>
      </c>
      <c r="D38" s="43" t="s">
        <v>129</v>
      </c>
      <c r="E38" s="43" t="s">
        <v>129</v>
      </c>
      <c r="F38" s="42">
        <v>0.76600000000000001</v>
      </c>
      <c r="G38" s="73"/>
      <c r="H38" s="83"/>
    </row>
    <row r="39" spans="2:9" ht="22.5" customHeight="1" thickBot="1" x14ac:dyDescent="0.35">
      <c r="B39" s="111" t="s">
        <v>119</v>
      </c>
      <c r="C39" s="112"/>
      <c r="D39" s="112"/>
      <c r="E39" s="112"/>
      <c r="F39" s="112"/>
      <c r="G39" s="112"/>
      <c r="H39" s="113"/>
    </row>
    <row r="40" spans="2:9" ht="14.1" customHeight="1" x14ac:dyDescent="0.3">
      <c r="B40" s="74" t="s">
        <v>40</v>
      </c>
      <c r="C40" s="75"/>
      <c r="D40" s="75"/>
      <c r="E40" s="109"/>
      <c r="F40" s="110" t="s">
        <v>41</v>
      </c>
      <c r="G40" s="75"/>
      <c r="H40" s="76"/>
    </row>
    <row r="41" spans="2:9" ht="14.1" customHeight="1" x14ac:dyDescent="0.3">
      <c r="B41" s="62" t="s">
        <v>93</v>
      </c>
      <c r="C41" s="63"/>
      <c r="D41" s="63"/>
      <c r="E41" s="64"/>
      <c r="F41" s="65" t="s">
        <v>95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5.5" customHeight="1" x14ac:dyDescent="0.3">
      <c r="B43" s="62" t="s">
        <v>131</v>
      </c>
      <c r="C43" s="63"/>
      <c r="D43" s="63"/>
      <c r="E43" s="64"/>
      <c r="F43" s="65" t="s">
        <v>97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94</v>
      </c>
      <c r="C45" s="63"/>
      <c r="D45" s="63"/>
      <c r="E45" s="64"/>
      <c r="F45" s="65" t="s">
        <v>96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3.25" customHeight="1" x14ac:dyDescent="0.3">
      <c r="B47" s="62" t="s">
        <v>131</v>
      </c>
      <c r="C47" s="63"/>
      <c r="D47" s="63"/>
      <c r="E47" s="64"/>
      <c r="F47" s="65" t="s">
        <v>97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127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98</v>
      </c>
      <c r="C51" s="63"/>
      <c r="D51" s="63"/>
      <c r="E51" s="64"/>
      <c r="F51" s="65" t="s">
        <v>90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89</v>
      </c>
      <c r="C53" s="46"/>
      <c r="D53" s="46"/>
      <c r="E53" s="47"/>
      <c r="F53" s="48">
        <v>9981002870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F101487B-5977-4B98-A582-BBB22AF2C56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29AE193-0B39-49A5-973D-9B2A6FFF00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1.4.1.1.7.1'!B38:F38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72FA-78CB-43BD-84EE-D92E9EC7FB2B}">
  <sheetPr>
    <pageSetUpPr fitToPage="1"/>
  </sheetPr>
  <dimension ref="B1:Q55"/>
  <sheetViews>
    <sheetView showGridLines="0" zoomScale="80" zoomScaleNormal="80" workbookViewId="0">
      <selection activeCell="G11" sqref="G11:H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128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99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111</v>
      </c>
      <c r="C8" s="85"/>
      <c r="D8" s="85"/>
      <c r="E8" s="85"/>
      <c r="F8" s="60" t="s">
        <v>68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7" customHeight="1" x14ac:dyDescent="0.3">
      <c r="B9" s="72" t="s">
        <v>110</v>
      </c>
      <c r="C9" s="73"/>
      <c r="D9" s="73"/>
      <c r="E9" s="73"/>
      <c r="F9" s="73" t="s">
        <v>120</v>
      </c>
      <c r="G9" s="73"/>
      <c r="H9" s="32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6" customHeight="1" x14ac:dyDescent="0.3">
      <c r="B11" s="30" t="s">
        <v>71</v>
      </c>
      <c r="C11" s="106" t="s">
        <v>70</v>
      </c>
      <c r="D11" s="107"/>
      <c r="E11" s="108"/>
      <c r="F11" s="31" t="s">
        <v>83</v>
      </c>
      <c r="G11" s="73" t="s">
        <v>132</v>
      </c>
      <c r="H11" s="83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80</v>
      </c>
      <c r="C14" s="92" t="s">
        <v>81</v>
      </c>
      <c r="D14" s="93"/>
      <c r="E14" s="28" t="s">
        <v>80</v>
      </c>
      <c r="F14" s="28" t="s">
        <v>80</v>
      </c>
      <c r="G14" s="28" t="s">
        <v>80</v>
      </c>
      <c r="H14" s="5" t="s">
        <v>73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74</v>
      </c>
      <c r="D17" s="64"/>
      <c r="E17" s="31" t="s">
        <v>18</v>
      </c>
      <c r="F17" s="31" t="s">
        <v>18</v>
      </c>
      <c r="G17" s="23" t="s">
        <v>18</v>
      </c>
      <c r="H17" s="33" t="s">
        <v>74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57.75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76</v>
      </c>
      <c r="E20" s="28" t="s">
        <v>10</v>
      </c>
      <c r="F20" s="99" t="s">
        <v>112</v>
      </c>
      <c r="G20" s="99"/>
      <c r="H20" s="5" t="s">
        <v>75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48" customHeight="1" x14ac:dyDescent="0.3">
      <c r="B22" s="62" t="s">
        <v>100</v>
      </c>
      <c r="C22" s="63"/>
      <c r="D22" s="63"/>
      <c r="E22" s="63"/>
      <c r="F22" s="63"/>
      <c r="G22" s="63"/>
      <c r="H22" s="66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1.5" customHeight="1" x14ac:dyDescent="0.3">
      <c r="B24" s="62" t="s">
        <v>124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78</v>
      </c>
      <c r="C26" s="63"/>
      <c r="D26" s="63"/>
      <c r="E26" s="64"/>
      <c r="F26" s="65" t="s">
        <v>77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79</v>
      </c>
      <c r="C29" s="88"/>
      <c r="D29" s="65">
        <v>2021</v>
      </c>
      <c r="E29" s="64"/>
      <c r="F29" s="36">
        <v>125</v>
      </c>
      <c r="G29" s="10">
        <f>(F29-B29)/B29</f>
        <v>0.58227848101265822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4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125</v>
      </c>
      <c r="C33" s="73"/>
      <c r="D33" s="31" t="s">
        <v>60</v>
      </c>
      <c r="E33" s="31" t="s">
        <v>126</v>
      </c>
      <c r="F33" s="41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130.5" customHeight="1" thickBot="1" x14ac:dyDescent="0.35">
      <c r="B35" s="77" t="s">
        <v>130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thickBot="1" x14ac:dyDescent="0.35">
      <c r="B38" s="42">
        <v>1.0857000000000001</v>
      </c>
      <c r="C38" s="43">
        <v>1.125</v>
      </c>
      <c r="D38" s="43" t="s">
        <v>129</v>
      </c>
      <c r="E38" s="43" t="s">
        <v>129</v>
      </c>
      <c r="F38" s="42">
        <v>0.56459999999999999</v>
      </c>
      <c r="G38" s="73"/>
      <c r="H38" s="83"/>
    </row>
    <row r="39" spans="2:9" ht="20.25" customHeight="1" thickBot="1" x14ac:dyDescent="0.35">
      <c r="B39" s="111" t="s">
        <v>119</v>
      </c>
      <c r="C39" s="112"/>
      <c r="D39" s="112"/>
      <c r="E39" s="112"/>
      <c r="F39" s="112"/>
      <c r="G39" s="112"/>
      <c r="H39" s="113"/>
    </row>
    <row r="40" spans="2:9" ht="14.1" customHeight="1" x14ac:dyDescent="0.3">
      <c r="B40" s="74" t="s">
        <v>40</v>
      </c>
      <c r="C40" s="75"/>
      <c r="D40" s="75"/>
      <c r="E40" s="109"/>
      <c r="F40" s="110" t="s">
        <v>41</v>
      </c>
      <c r="G40" s="75"/>
      <c r="H40" s="76"/>
    </row>
    <row r="41" spans="2:9" ht="14.1" customHeight="1" x14ac:dyDescent="0.3">
      <c r="B41" s="62" t="s">
        <v>101</v>
      </c>
      <c r="C41" s="63"/>
      <c r="D41" s="63"/>
      <c r="E41" s="64"/>
      <c r="F41" s="65" t="s">
        <v>103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5.5" customHeight="1" x14ac:dyDescent="0.3">
      <c r="B43" s="62" t="s">
        <v>131</v>
      </c>
      <c r="C43" s="63"/>
      <c r="D43" s="63"/>
      <c r="E43" s="64"/>
      <c r="F43" s="65" t="s">
        <v>105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102</v>
      </c>
      <c r="C45" s="63"/>
      <c r="D45" s="63"/>
      <c r="E45" s="64"/>
      <c r="F45" s="65" t="s">
        <v>104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3.25" customHeight="1" x14ac:dyDescent="0.3">
      <c r="B47" s="62" t="s">
        <v>131</v>
      </c>
      <c r="C47" s="63"/>
      <c r="D47" s="63"/>
      <c r="E47" s="64"/>
      <c r="F47" s="65" t="s">
        <v>105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127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98</v>
      </c>
      <c r="C51" s="63"/>
      <c r="D51" s="63"/>
      <c r="E51" s="64"/>
      <c r="F51" s="65" t="s">
        <v>90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89</v>
      </c>
      <c r="C53" s="46"/>
      <c r="D53" s="46"/>
      <c r="E53" s="47"/>
      <c r="F53" s="48">
        <v>9981002870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A061BC8-2633-4BDF-81C4-537552DC42D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33FBF8-6B48-4EE4-94EC-D876FF69BC8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1.4.1.1.7.2'!B38:F38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1A7D-FCDF-412B-BE65-5315AAF3FC94}">
  <sheetPr>
    <pageSetUpPr fitToPage="1"/>
  </sheetPr>
  <dimension ref="B1:Q55"/>
  <sheetViews>
    <sheetView showGridLines="0" zoomScale="80" zoomScaleNormal="80" workbookViewId="0">
      <selection activeCell="F19" sqref="F19:G19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128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115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4" t="s">
        <v>111</v>
      </c>
      <c r="C8" s="85"/>
      <c r="D8" s="85"/>
      <c r="E8" s="85"/>
      <c r="F8" s="60" t="s">
        <v>68</v>
      </c>
      <c r="G8" s="59"/>
      <c r="H8" s="40" t="s">
        <v>1</v>
      </c>
      <c r="J8" s="4"/>
      <c r="K8" s="4"/>
      <c r="L8" s="4"/>
      <c r="M8" s="4"/>
      <c r="N8" s="4"/>
      <c r="O8" s="4"/>
      <c r="P8" s="4"/>
      <c r="Q8" s="4"/>
    </row>
    <row r="9" spans="2:17" ht="24" customHeight="1" x14ac:dyDescent="0.3">
      <c r="B9" s="72" t="s">
        <v>110</v>
      </c>
      <c r="C9" s="73"/>
      <c r="D9" s="73"/>
      <c r="E9" s="73"/>
      <c r="F9" s="73" t="s">
        <v>120</v>
      </c>
      <c r="G9" s="73"/>
      <c r="H9" s="32" t="s">
        <v>82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6" customHeight="1" x14ac:dyDescent="0.3">
      <c r="B11" s="30" t="s">
        <v>71</v>
      </c>
      <c r="C11" s="106" t="s">
        <v>70</v>
      </c>
      <c r="D11" s="107"/>
      <c r="E11" s="108"/>
      <c r="F11" s="31" t="s">
        <v>83</v>
      </c>
      <c r="G11" s="73" t="s">
        <v>132</v>
      </c>
      <c r="H11" s="83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61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80</v>
      </c>
      <c r="C14" s="92" t="s">
        <v>81</v>
      </c>
      <c r="D14" s="93"/>
      <c r="E14" s="28" t="s">
        <v>80</v>
      </c>
      <c r="F14" s="28" t="s">
        <v>80</v>
      </c>
      <c r="G14" s="28" t="s">
        <v>80</v>
      </c>
      <c r="H14" s="5" t="s">
        <v>73</v>
      </c>
    </row>
    <row r="15" spans="2:17" ht="24" customHeight="1" x14ac:dyDescent="0.3">
      <c r="B15" s="94" t="s">
        <v>11</v>
      </c>
      <c r="C15" s="95"/>
      <c r="D15" s="95"/>
      <c r="E15" s="95"/>
      <c r="F15" s="96"/>
      <c r="G15" s="60" t="s">
        <v>12</v>
      </c>
      <c r="H15" s="61"/>
    </row>
    <row r="16" spans="2:17" ht="16.5" customHeight="1" x14ac:dyDescent="0.3">
      <c r="B16" s="6" t="s">
        <v>13</v>
      </c>
      <c r="C16" s="97" t="s">
        <v>14</v>
      </c>
      <c r="D16" s="98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74</v>
      </c>
      <c r="D17" s="64"/>
      <c r="E17" s="31" t="s">
        <v>18</v>
      </c>
      <c r="F17" s="31" t="s">
        <v>18</v>
      </c>
      <c r="G17" s="23" t="s">
        <v>18</v>
      </c>
      <c r="H17" s="33" t="s">
        <v>74</v>
      </c>
    </row>
    <row r="18" spans="2:8" ht="46.5" customHeight="1" x14ac:dyDescent="0.3">
      <c r="B18" s="57" t="s">
        <v>62</v>
      </c>
      <c r="C18" s="58"/>
      <c r="D18" s="58"/>
      <c r="E18" s="59"/>
      <c r="F18" s="60" t="s">
        <v>19</v>
      </c>
      <c r="G18" s="58"/>
      <c r="H18" s="61"/>
    </row>
    <row r="19" spans="2:8" ht="56.25" customHeight="1" x14ac:dyDescent="0.3">
      <c r="B19" s="25" t="s">
        <v>64</v>
      </c>
      <c r="C19" s="22" t="s">
        <v>63</v>
      </c>
      <c r="D19" s="22" t="s">
        <v>54</v>
      </c>
      <c r="E19" s="27" t="s">
        <v>55</v>
      </c>
      <c r="F19" s="85" t="s">
        <v>65</v>
      </c>
      <c r="G19" s="85"/>
      <c r="H19" s="29" t="s">
        <v>66</v>
      </c>
    </row>
    <row r="20" spans="2:8" ht="18" customHeight="1" x14ac:dyDescent="0.3">
      <c r="B20" s="11" t="s">
        <v>72</v>
      </c>
      <c r="C20" s="28" t="s">
        <v>10</v>
      </c>
      <c r="D20" s="28" t="s">
        <v>76</v>
      </c>
      <c r="E20" s="28" t="s">
        <v>10</v>
      </c>
      <c r="F20" s="99" t="s">
        <v>112</v>
      </c>
      <c r="G20" s="99"/>
      <c r="H20" s="5" t="s">
        <v>75</v>
      </c>
    </row>
    <row r="21" spans="2:8" ht="15.75" customHeight="1" x14ac:dyDescent="0.3">
      <c r="B21" s="57" t="s">
        <v>20</v>
      </c>
      <c r="C21" s="58"/>
      <c r="D21" s="58"/>
      <c r="E21" s="58"/>
      <c r="F21" s="58"/>
      <c r="G21" s="58"/>
      <c r="H21" s="61"/>
    </row>
    <row r="22" spans="2:8" ht="48" customHeight="1" x14ac:dyDescent="0.3">
      <c r="B22" s="114" t="s">
        <v>106</v>
      </c>
      <c r="C22" s="115"/>
      <c r="D22" s="115"/>
      <c r="E22" s="115"/>
      <c r="F22" s="115"/>
      <c r="G22" s="115"/>
      <c r="H22" s="116"/>
    </row>
    <row r="23" spans="2:8" ht="15.75" customHeight="1" x14ac:dyDescent="0.3">
      <c r="B23" s="57" t="s">
        <v>21</v>
      </c>
      <c r="C23" s="58"/>
      <c r="D23" s="58"/>
      <c r="E23" s="58"/>
      <c r="F23" s="58"/>
      <c r="G23" s="58"/>
      <c r="H23" s="61"/>
    </row>
    <row r="24" spans="2:8" ht="35.25" customHeight="1" x14ac:dyDescent="0.3">
      <c r="B24" s="62" t="s">
        <v>116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22</v>
      </c>
      <c r="C25" s="58"/>
      <c r="D25" s="58"/>
      <c r="E25" s="59"/>
      <c r="F25" s="60" t="s">
        <v>23</v>
      </c>
      <c r="G25" s="58"/>
      <c r="H25" s="61"/>
    </row>
    <row r="26" spans="2:8" ht="24.75" customHeight="1" x14ac:dyDescent="0.3">
      <c r="B26" s="62" t="s">
        <v>78</v>
      </c>
      <c r="C26" s="63"/>
      <c r="D26" s="63"/>
      <c r="E26" s="64"/>
      <c r="F26" s="65" t="s">
        <v>77</v>
      </c>
      <c r="G26" s="63"/>
      <c r="H26" s="66"/>
    </row>
    <row r="27" spans="2:8" x14ac:dyDescent="0.3">
      <c r="B27" s="57" t="s">
        <v>24</v>
      </c>
      <c r="C27" s="58"/>
      <c r="D27" s="58"/>
      <c r="E27" s="59"/>
      <c r="F27" s="60" t="s">
        <v>25</v>
      </c>
      <c r="G27" s="58"/>
      <c r="H27" s="61"/>
    </row>
    <row r="28" spans="2:8" ht="24" customHeight="1" x14ac:dyDescent="0.3">
      <c r="B28" s="57" t="s">
        <v>26</v>
      </c>
      <c r="C28" s="59"/>
      <c r="D28" s="60" t="s">
        <v>27</v>
      </c>
      <c r="E28" s="59"/>
      <c r="F28" s="27" t="s">
        <v>26</v>
      </c>
      <c r="G28" s="27" t="s">
        <v>28</v>
      </c>
      <c r="H28" s="26" t="s">
        <v>27</v>
      </c>
    </row>
    <row r="29" spans="2:8" x14ac:dyDescent="0.3">
      <c r="B29" s="87">
        <v>15</v>
      </c>
      <c r="C29" s="88"/>
      <c r="D29" s="65">
        <v>2021</v>
      </c>
      <c r="E29" s="64"/>
      <c r="F29" s="36">
        <v>22</v>
      </c>
      <c r="G29" s="10">
        <f>(F29-B29)/B29</f>
        <v>0.46666666666666667</v>
      </c>
      <c r="H29" s="9">
        <v>2024</v>
      </c>
    </row>
    <row r="30" spans="2:8" ht="19.5" customHeight="1" x14ac:dyDescent="0.3">
      <c r="B30" s="89" t="s">
        <v>29</v>
      </c>
      <c r="C30" s="90"/>
      <c r="D30" s="90"/>
      <c r="E30" s="90"/>
      <c r="F30" s="90"/>
      <c r="G30" s="90"/>
      <c r="H30" s="91"/>
    </row>
    <row r="31" spans="2:8" ht="22.5" customHeight="1" x14ac:dyDescent="0.3">
      <c r="B31" s="84" t="s">
        <v>56</v>
      </c>
      <c r="C31" s="85"/>
      <c r="D31" s="85"/>
      <c r="E31" s="85"/>
      <c r="F31" s="85" t="s">
        <v>69</v>
      </c>
      <c r="G31" s="85"/>
      <c r="H31" s="86"/>
    </row>
    <row r="32" spans="2:8" ht="26.1" customHeight="1" x14ac:dyDescent="0.3">
      <c r="B32" s="70" t="s">
        <v>30</v>
      </c>
      <c r="C32" s="71"/>
      <c r="D32" s="37" t="s">
        <v>31</v>
      </c>
      <c r="E32" s="38" t="s">
        <v>32</v>
      </c>
      <c r="F32" s="44" t="s">
        <v>30</v>
      </c>
      <c r="G32" s="37" t="s">
        <v>31</v>
      </c>
      <c r="H32" s="39" t="s">
        <v>32</v>
      </c>
    </row>
    <row r="33" spans="2:9" ht="45.9" customHeight="1" x14ac:dyDescent="0.3">
      <c r="B33" s="72" t="s">
        <v>125</v>
      </c>
      <c r="C33" s="73"/>
      <c r="D33" s="31" t="s">
        <v>60</v>
      </c>
      <c r="E33" s="31" t="s">
        <v>126</v>
      </c>
      <c r="F33" s="41" t="s">
        <v>57</v>
      </c>
      <c r="G33" s="31" t="s">
        <v>58</v>
      </c>
      <c r="H33" s="33" t="s">
        <v>59</v>
      </c>
      <c r="I33" s="21"/>
    </row>
    <row r="34" spans="2:9" ht="15" customHeight="1" x14ac:dyDescent="0.3">
      <c r="B34" s="74" t="s">
        <v>33</v>
      </c>
      <c r="C34" s="75"/>
      <c r="D34" s="75"/>
      <c r="E34" s="75"/>
      <c r="F34" s="75"/>
      <c r="G34" s="75"/>
      <c r="H34" s="76"/>
    </row>
    <row r="35" spans="2:9" ht="130.5" customHeight="1" thickBot="1" x14ac:dyDescent="0.35">
      <c r="B35" s="77" t="s">
        <v>130</v>
      </c>
      <c r="C35" s="78"/>
      <c r="D35" s="78"/>
      <c r="E35" s="78"/>
      <c r="F35" s="78"/>
      <c r="G35" s="78"/>
      <c r="H35" s="79"/>
    </row>
    <row r="36" spans="2:9" ht="20.100000000000001" customHeight="1" thickBot="1" x14ac:dyDescent="0.35">
      <c r="B36" s="80" t="s">
        <v>34</v>
      </c>
      <c r="C36" s="81"/>
      <c r="D36" s="81"/>
      <c r="E36" s="81"/>
      <c r="F36" s="81"/>
      <c r="G36" s="81"/>
      <c r="H36" s="82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67</v>
      </c>
      <c r="F37" s="8" t="s">
        <v>38</v>
      </c>
      <c r="G37" s="80" t="s">
        <v>39</v>
      </c>
      <c r="H37" s="82"/>
    </row>
    <row r="38" spans="2:9" ht="38.1" customHeight="1" thickBot="1" x14ac:dyDescent="0.35">
      <c r="B38" s="42">
        <v>1</v>
      </c>
      <c r="C38" s="42">
        <v>1</v>
      </c>
      <c r="D38" s="42" t="s">
        <v>129</v>
      </c>
      <c r="E38" s="42" t="s">
        <v>129</v>
      </c>
      <c r="F38" s="42">
        <v>0.5</v>
      </c>
      <c r="G38" s="73"/>
      <c r="H38" s="83"/>
    </row>
    <row r="39" spans="2:9" ht="22.5" customHeight="1" thickBot="1" x14ac:dyDescent="0.35">
      <c r="B39" s="111" t="s">
        <v>119</v>
      </c>
      <c r="C39" s="112"/>
      <c r="D39" s="112"/>
      <c r="E39" s="112"/>
      <c r="F39" s="112"/>
      <c r="G39" s="112"/>
      <c r="H39" s="113"/>
    </row>
    <row r="40" spans="2:9" ht="14.1" customHeight="1" x14ac:dyDescent="0.3">
      <c r="B40" s="74" t="s">
        <v>40</v>
      </c>
      <c r="C40" s="75"/>
      <c r="D40" s="75"/>
      <c r="E40" s="109"/>
      <c r="F40" s="110" t="s">
        <v>41</v>
      </c>
      <c r="G40" s="75"/>
      <c r="H40" s="76"/>
    </row>
    <row r="41" spans="2:9" ht="14.1" customHeight="1" x14ac:dyDescent="0.3">
      <c r="B41" s="62" t="s">
        <v>117</v>
      </c>
      <c r="C41" s="63"/>
      <c r="D41" s="63"/>
      <c r="E41" s="64"/>
      <c r="F41" s="65" t="s">
        <v>107</v>
      </c>
      <c r="G41" s="63"/>
      <c r="H41" s="66"/>
    </row>
    <row r="42" spans="2:9" ht="17.100000000000001" customHeight="1" x14ac:dyDescent="0.3">
      <c r="B42" s="57" t="s">
        <v>42</v>
      </c>
      <c r="C42" s="58"/>
      <c r="D42" s="58"/>
      <c r="E42" s="59"/>
      <c r="F42" s="60" t="s">
        <v>43</v>
      </c>
      <c r="G42" s="58"/>
      <c r="H42" s="61"/>
    </row>
    <row r="43" spans="2:9" ht="25.5" customHeight="1" x14ac:dyDescent="0.3">
      <c r="B43" s="62" t="s">
        <v>131</v>
      </c>
      <c r="C43" s="63"/>
      <c r="D43" s="63"/>
      <c r="E43" s="64"/>
      <c r="F43" s="65" t="s">
        <v>109</v>
      </c>
      <c r="G43" s="63"/>
      <c r="H43" s="66"/>
    </row>
    <row r="44" spans="2:9" ht="15" customHeight="1" x14ac:dyDescent="0.3">
      <c r="B44" s="57" t="s">
        <v>44</v>
      </c>
      <c r="C44" s="58"/>
      <c r="D44" s="58"/>
      <c r="E44" s="59"/>
      <c r="F44" s="60" t="s">
        <v>45</v>
      </c>
      <c r="G44" s="58"/>
      <c r="H44" s="61"/>
    </row>
    <row r="45" spans="2:9" ht="12.9" customHeight="1" x14ac:dyDescent="0.3">
      <c r="B45" s="62" t="s">
        <v>118</v>
      </c>
      <c r="C45" s="63"/>
      <c r="D45" s="63"/>
      <c r="E45" s="64"/>
      <c r="F45" s="65" t="s">
        <v>108</v>
      </c>
      <c r="G45" s="63"/>
      <c r="H45" s="66"/>
    </row>
    <row r="46" spans="2:9" ht="24" customHeight="1" x14ac:dyDescent="0.3">
      <c r="B46" s="57" t="s">
        <v>46</v>
      </c>
      <c r="C46" s="58"/>
      <c r="D46" s="58"/>
      <c r="E46" s="59"/>
      <c r="F46" s="60" t="s">
        <v>47</v>
      </c>
      <c r="G46" s="58"/>
      <c r="H46" s="61"/>
    </row>
    <row r="47" spans="2:9" ht="23.25" customHeight="1" x14ac:dyDescent="0.3">
      <c r="B47" s="62" t="s">
        <v>131</v>
      </c>
      <c r="C47" s="63"/>
      <c r="D47" s="63"/>
      <c r="E47" s="64"/>
      <c r="F47" s="65" t="s">
        <v>109</v>
      </c>
      <c r="G47" s="63"/>
      <c r="H47" s="66"/>
    </row>
    <row r="48" spans="2:9" ht="14.1" customHeight="1" x14ac:dyDescent="0.3">
      <c r="B48" s="67" t="s">
        <v>48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127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49</v>
      </c>
      <c r="C50" s="58"/>
      <c r="D50" s="58"/>
      <c r="E50" s="59"/>
      <c r="F50" s="60" t="s">
        <v>50</v>
      </c>
      <c r="G50" s="58"/>
      <c r="H50" s="61"/>
    </row>
    <row r="51" spans="2:8" ht="18.899999999999999" customHeight="1" x14ac:dyDescent="0.3">
      <c r="B51" s="62" t="s">
        <v>98</v>
      </c>
      <c r="C51" s="63"/>
      <c r="D51" s="63"/>
      <c r="E51" s="64"/>
      <c r="F51" s="65" t="s">
        <v>90</v>
      </c>
      <c r="G51" s="63"/>
      <c r="H51" s="66"/>
    </row>
    <row r="52" spans="2:8" ht="16.5" customHeight="1" x14ac:dyDescent="0.3">
      <c r="B52" s="57" t="s">
        <v>51</v>
      </c>
      <c r="C52" s="58"/>
      <c r="D52" s="58"/>
      <c r="E52" s="59"/>
      <c r="F52" s="60" t="s">
        <v>52</v>
      </c>
      <c r="G52" s="58"/>
      <c r="H52" s="61"/>
    </row>
    <row r="53" spans="2:8" ht="15" customHeight="1" thickBot="1" x14ac:dyDescent="0.35">
      <c r="B53" s="45" t="s">
        <v>89</v>
      </c>
      <c r="C53" s="46"/>
      <c r="D53" s="46"/>
      <c r="E53" s="47"/>
      <c r="F53" s="48">
        <v>9981002870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53</v>
      </c>
      <c r="C55" s="55"/>
      <c r="D55" s="55"/>
      <c r="E55" s="55"/>
      <c r="F55" s="55"/>
      <c r="G55" s="55"/>
      <c r="H55" s="56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F350D049-241A-4197-9373-C3950334BBE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07EFAD1-0AA1-4433-BB4D-C644AEED93C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1.4.1.1.7.3'!B38:F38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1.4.1.1.7</vt:lpstr>
      <vt:lpstr>A 1.4.1.1.7.1</vt:lpstr>
      <vt:lpstr>A 1.4.1.1.7.2</vt:lpstr>
      <vt:lpstr>A 1.4.1.1.7.3</vt:lpstr>
      <vt:lpstr>'A 1.4.1.1.7.1'!Área_de_impresión</vt:lpstr>
      <vt:lpstr>'A 1.4.1.1.7.2'!Área_de_impresión</vt:lpstr>
      <vt:lpstr>'A 1.4.1.1.7.3'!Área_de_impresión</vt:lpstr>
      <vt:lpstr>'C 1.4.1.1.7'!Área_de_impresión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2024-07-03T19:47:16Z</cp:lastPrinted>
  <dcterms:created xsi:type="dcterms:W3CDTF">2021-02-17T19:36:04Z</dcterms:created>
  <dcterms:modified xsi:type="dcterms:W3CDTF">2024-07-03T19:48:57Z</dcterms:modified>
  <cp:category/>
  <cp:contentStatus/>
</cp:coreProperties>
</file>